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MANUT\7_TERMOS_DE_REFERÊNCIA\2026\Proad 2936_2026 - SRP Slits Fortaleza e RM\Instrução Processual\"/>
    </mc:Choice>
  </mc:AlternateContent>
  <xr:revisionPtr revIDLastSave="0" documentId="13_ncr:1_{B8FE4CFE-D535-48A7-A5A3-A1923EDCC3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ncargos Sociais" sheetId="1" r:id="rId1"/>
  </sheets>
  <definedNames>
    <definedName name="_xlnm.Print_Area" localSheetId="0">'Encargos Sociais'!$A$1:$C$46</definedName>
  </definedNames>
  <calcPr calcId="181029"/>
</workbook>
</file>

<file path=xl/calcChain.xml><?xml version="1.0" encoding="utf-8"?>
<calcChain xmlns="http://schemas.openxmlformats.org/spreadsheetml/2006/main">
  <c r="C42" i="1" l="1"/>
  <c r="C38" i="1"/>
  <c r="C31" i="1"/>
  <c r="C19" i="1"/>
  <c r="C43" i="1" l="1"/>
</calcChain>
</file>

<file path=xl/sharedStrings.xml><?xml version="1.0" encoding="utf-8"?>
<sst xmlns="http://schemas.openxmlformats.org/spreadsheetml/2006/main" count="71" uniqueCount="71">
  <si>
    <t>COM DESONERAÇÃO</t>
  </si>
  <si>
    <t>CÓDIGO</t>
  </si>
  <si>
    <t>DESCRIÇÃO</t>
  </si>
  <si>
    <t>HORISTA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</si>
  <si>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</si>
  <si>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</si>
  <si>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</si>
  <si>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</si>
  <si>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</si>
  <si>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</si>
  <si>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</si>
  <si>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</si>
  <si>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</si>
  <si>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</si>
  <si>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</si>
  <si>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</si>
  <si>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</si>
  <si>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</si>
  <si>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</si>
  <si>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</si>
  <si>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</si>
  <si>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</si>
  <si>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</si>
  <si>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A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</si>
  <si>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</si>
  <si>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</si>
  <si>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</si>
  <si>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</si>
  <si>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</si>
  <si>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</si>
  <si>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</si>
  <si>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</si>
  <si>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</si>
  <si>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</si>
  <si>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</si>
  <si>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</si>
  <si>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</si>
  <si>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</si>
  <si>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</si>
  <si>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</si>
  <si>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</si>
  <si>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</si>
  <si>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</si>
  <si>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</si>
  <si>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</si>
  <si>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</si>
  <si>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</si>
  <si>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</si>
  <si>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</si>
  <si>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</si>
  <si>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</si>
  <si>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</si>
  <si>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</si>
  <si>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</si>
  <si>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</si>
  <si>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</si>
  <si>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RECISÃO SEM JUSTA CAUSA</t>
  </si>
  <si>
    <t>C5</t>
  </si>
  <si>
    <t>INDENIZAÇÃO ADICIONAL</t>
  </si>
  <si>
    <t>C</t>
  </si>
  <si>
    <t>TOTAL DOS ENCARGOS SOCIAIS QUE NÃO RECEBEM INCIDÊNCIAS DE A</t>
  </si>
  <si>
    <t>GRUPO    D</t>
  </si>
  <si>
    <t>D1</t>
  </si>
  <si>
    <t>REINCIDÊNCIAS DE A SOBRE B</t>
  </si>
  <si>
    <t>D2</t>
  </si>
  <si>
    <t>D</t>
  </si>
  <si>
    <t>TOTAL DE REINCIDÊNCIAS DE UM GRUPO SOBRE O OUTRO</t>
  </si>
  <si>
    <t>REINCIDÊNCIA DE GRUPO A SOBRE AVISO PRÉVIO TRABALHADO E REINCIDÊNCIA DO FGTS SOBRE AVISO PRÉVIO INDENIZADO</t>
  </si>
  <si>
    <t>TOTAL (A+B+C+D)</t>
  </si>
  <si>
    <t>FONTE: SINAPI /CEF - CEARÁ</t>
  </si>
  <si>
    <t xml:space="preserve"> ANEXO VI - Modelo de planilha de composição dos Encargos Sociais incidentes sobre mão-de-obra horista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</si>
</sst>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 Bold"/>
    </font>
    <font>
      <sz val="10"/>
      <color indexed="8"/>
      <name val="Arial"/>
      <family val="2"/>
    </font>
    <font>
      <sz val="8"/>
      <name val="Calibri"/>
      <family val="2"/>
    </font>
    <font>
      <b/>
      <sz val="10"/>
      <color indexed="8"/>
      <name val="Arial Bold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0" fontId="2" fillId="0" borderId="0" xfId="0" applyNumberFormat="1" applyFont="1"/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/>
    <xf numFmtId="10" fontId="3" fillId="0" borderId="1" xfId="0" applyNumberFormat="1" applyFont="1" applyBorder="1"/>
    <xf numFmtId="49" fontId="5" fillId="0" borderId="0" xfId="0" applyNumberFormat="1" applyFont="1" applyAlignment="1">
      <alignment horizontal="right"/>
    </xf>
    <xf numFmtId="49" fontId="5" fillId="2" borderId="1" xfId="0" applyNumberFormat="1" applyFont="1" applyFill="1" applyBorder="1" applyAlignment="1">
      <alignment horizontal="center"/>
    </xf>
    <xf numFmtId="10" fontId="5" fillId="0" borderId="1" xfId="0" applyNumberFormat="1" applyFont="1" applyBorder="1"/>
    <xf numFmtId="10" fontId="5" fillId="2" borderId="1" xfId="0" applyNumberFormat="1" applyFont="1" applyFill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10" fontId="6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7" fillId="0" borderId="0" xfId="0" applyNumberFormat="1" applyFont="1"/>
    <xf numFmtId="49" fontId="3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1707308</xdr:colOff>
      <xdr:row>3</xdr:row>
      <xdr:rowOff>147204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52" t="13049" r="54582" b="68672"/>
        <a:stretch>
          <a:fillRect/>
        </a:stretch>
      </xdr:blipFill>
      <xdr:spPr bwMode="auto">
        <a:xfrm>
          <a:off x="0" y="0"/>
          <a:ext cx="2330763" cy="640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48"/>
  <sheetViews>
    <sheetView showGridLines="0" tabSelected="1" topLeftCell="A16" zoomScale="110" zoomScaleNormal="110" workbookViewId="0">
      <selection activeCell="A5" sqref="A5:C5"/>
    </sheetView>
  </sheetViews>
  <sheetFormatPr defaultRowHeight="12.75"/>
  <cols>
    <col min="1" max="1" width="9.28515625" style="1" customWidth="1"/>
    <col min="2" max="2" width="70.7109375" style="1" customWidth="1"/>
    <col min="3" max="3" width="14.42578125" style="1" customWidth="1"/>
    <col min="4" max="16384" width="9.140625" style="1"/>
  </cols>
  <sheetData>
    <row r="4" spans="1:3" ht="20.25" customHeight="1"/>
    <row r="5" spans="1:3" ht="26.25" customHeight="1">
      <c r="A5" s="21" t="s">
        <v>70</v>
      </c>
      <c r="B5" s="21"/>
      <c r="C5" s="21"/>
    </row>
    <row r="7" spans="1:3">
      <c r="A7" s="17" t="s">
        <v>69</v>
      </c>
      <c r="C7" s="6" t="s">
        <v>0</v>
      </c>
    </row>
    <row r="8" spans="1:3">
      <c r="A8" s="7" t="s">
        <v>1</v>
      </c>
      <c r="B8" s="7" t="s">
        <v>2</v>
      </c>
      <c r="C8" s="7" t="s">
        <v>3</v>
      </c>
    </row>
    <row r="9" spans="1:3">
      <c r="A9" s="20" t="s">
        <v>4</v>
      </c>
      <c r="B9" s="20"/>
      <c r="C9" s="20"/>
    </row>
    <row r="10" spans="1:3">
      <c r="A10" s="13" t="s">
        <v>5</v>
      </c>
      <c r="B10" s="4" t="s">
        <v>6</v>
      </c>
      <c r="C10" s="5">
        <v>0.1</v>
      </c>
    </row>
    <row r="11" spans="1:3">
      <c r="A11" s="13" t="s">
        <v>7</v>
      </c>
      <c r="B11" s="4" t="s">
        <v>8</v>
      </c>
      <c r="C11" s="5">
        <v>1.4999999999999999E-2</v>
      </c>
    </row>
    <row r="12" spans="1:3">
      <c r="A12" s="13" t="s">
        <v>9</v>
      </c>
      <c r="B12" s="4" t="s">
        <v>10</v>
      </c>
      <c r="C12" s="5">
        <v>0.01</v>
      </c>
    </row>
    <row r="13" spans="1:3">
      <c r="A13" s="13" t="s">
        <v>11</v>
      </c>
      <c r="B13" s="4" t="s">
        <v>12</v>
      </c>
      <c r="C13" s="5">
        <v>2E-3</v>
      </c>
    </row>
    <row r="14" spans="1:3">
      <c r="A14" s="13" t="s">
        <v>13</v>
      </c>
      <c r="B14" s="4" t="s">
        <v>14</v>
      </c>
      <c r="C14" s="5">
        <v>6.0000000000000001E-3</v>
      </c>
    </row>
    <row r="15" spans="1:3">
      <c r="A15" s="13" t="s">
        <v>15</v>
      </c>
      <c r="B15" s="4" t="s">
        <v>16</v>
      </c>
      <c r="C15" s="5">
        <v>2.5000000000000001E-2</v>
      </c>
    </row>
    <row r="16" spans="1:3">
      <c r="A16" s="13" t="s">
        <v>17</v>
      </c>
      <c r="B16" s="4" t="s">
        <v>18</v>
      </c>
      <c r="C16" s="5">
        <v>0.03</v>
      </c>
    </row>
    <row r="17" spans="1:3">
      <c r="A17" s="13" t="s">
        <v>19</v>
      </c>
      <c r="B17" s="4" t="s">
        <v>20</v>
      </c>
      <c r="C17" s="5">
        <v>0.08</v>
      </c>
    </row>
    <row r="18" spans="1:3">
      <c r="A18" s="13" t="s">
        <v>21</v>
      </c>
      <c r="B18" s="4" t="s">
        <v>22</v>
      </c>
      <c r="C18" s="5">
        <v>0</v>
      </c>
    </row>
    <row r="19" spans="1:3">
      <c r="A19" s="15" t="s">
        <v>23</v>
      </c>
      <c r="B19" s="10" t="s">
        <v>24</v>
      </c>
      <c r="C19" s="8">
        <f>SUM(C10:C18)</f>
        <v>0.26800000000000002</v>
      </c>
    </row>
    <row r="20" spans="1:3">
      <c r="A20" s="20" t="s">
        <v>25</v>
      </c>
      <c r="B20" s="20"/>
      <c r="C20" s="20"/>
    </row>
    <row r="21" spans="1:3">
      <c r="A21" s="13" t="s">
        <v>26</v>
      </c>
      <c r="B21" s="4" t="s">
        <v>27</v>
      </c>
      <c r="C21" s="5">
        <v>0.1772</v>
      </c>
    </row>
    <row r="22" spans="1:3">
      <c r="A22" s="13" t="s">
        <v>28</v>
      </c>
      <c r="B22" s="4" t="s">
        <v>29</v>
      </c>
      <c r="C22" s="5">
        <v>3.6900000000000002E-2</v>
      </c>
    </row>
    <row r="23" spans="1:3">
      <c r="A23" s="13" t="s">
        <v>30</v>
      </c>
      <c r="B23" s="4" t="s">
        <v>31</v>
      </c>
      <c r="C23" s="5">
        <v>8.8999999999999999E-3</v>
      </c>
    </row>
    <row r="24" spans="1:3">
      <c r="A24" s="13" t="s">
        <v>32</v>
      </c>
      <c r="B24" s="4" t="s">
        <v>33</v>
      </c>
      <c r="C24" s="5">
        <v>0.1099</v>
      </c>
    </row>
    <row r="25" spans="1:3">
      <c r="A25" s="13" t="s">
        <v>34</v>
      </c>
      <c r="B25" s="4" t="s">
        <v>35</v>
      </c>
      <c r="C25" s="5">
        <v>6.9999999999999999E-4</v>
      </c>
    </row>
    <row r="26" spans="1:3">
      <c r="A26" s="13" t="s">
        <v>36</v>
      </c>
      <c r="B26" s="4" t="s">
        <v>37</v>
      </c>
      <c r="C26" s="5">
        <v>7.3000000000000001E-3</v>
      </c>
    </row>
    <row r="27" spans="1:3">
      <c r="A27" s="13" t="s">
        <v>38</v>
      </c>
      <c r="B27" s="4" t="s">
        <v>39</v>
      </c>
      <c r="C27" s="5">
        <v>1.7399999999999999E-2</v>
      </c>
    </row>
    <row r="28" spans="1:3">
      <c r="A28" s="13" t="s">
        <v>40</v>
      </c>
      <c r="B28" s="4" t="s">
        <v>41</v>
      </c>
      <c r="C28" s="5">
        <v>2.9999999999999997E-4</v>
      </c>
    </row>
    <row r="29" spans="1:3">
      <c r="A29" s="13" t="s">
        <v>42</v>
      </c>
      <c r="B29" s="4" t="s">
        <v>43</v>
      </c>
      <c r="C29" s="5">
        <v>0.12039999999999999</v>
      </c>
    </row>
    <row r="30" spans="1:3">
      <c r="A30" s="13" t="s">
        <v>44</v>
      </c>
      <c r="B30" s="4" t="s">
        <v>45</v>
      </c>
      <c r="C30" s="5">
        <v>4.0000000000000002E-4</v>
      </c>
    </row>
    <row r="31" spans="1:3">
      <c r="A31" s="15" t="s">
        <v>46</v>
      </c>
      <c r="B31" s="10" t="s">
        <v>47</v>
      </c>
      <c r="C31" s="8">
        <f>SUM(C21:C30)</f>
        <v>0.47939999999999999</v>
      </c>
    </row>
    <row r="32" spans="1:3">
      <c r="A32" s="20" t="s">
        <v>48</v>
      </c>
      <c r="B32" s="20"/>
      <c r="C32" s="20"/>
    </row>
    <row r="33" spans="1:3">
      <c r="A33" s="13" t="s">
        <v>49</v>
      </c>
      <c r="B33" s="4" t="s">
        <v>50</v>
      </c>
      <c r="C33" s="5">
        <v>6.3100000000000003E-2</v>
      </c>
    </row>
    <row r="34" spans="1:3">
      <c r="A34" s="13" t="s">
        <v>51</v>
      </c>
      <c r="B34" s="4" t="s">
        <v>52</v>
      </c>
      <c r="C34" s="5">
        <v>1.6000000000000001E-3</v>
      </c>
    </row>
    <row r="35" spans="1:3">
      <c r="A35" s="13" t="s">
        <v>53</v>
      </c>
      <c r="B35" s="4" t="s">
        <v>54</v>
      </c>
      <c r="C35" s="5">
        <v>2.98E-2</v>
      </c>
    </row>
    <row r="36" spans="1:3">
      <c r="A36" s="13" t="s">
        <v>55</v>
      </c>
      <c r="B36" s="4" t="s">
        <v>56</v>
      </c>
      <c r="C36" s="5">
        <v>2.69E-2</v>
      </c>
    </row>
    <row r="37" spans="1:3">
      <c r="A37" s="13" t="s">
        <v>57</v>
      </c>
      <c r="B37" s="4" t="s">
        <v>58</v>
      </c>
      <c r="C37" s="5">
        <v>5.3E-3</v>
      </c>
    </row>
    <row r="38" spans="1:3">
      <c r="A38" s="15" t="s">
        <v>59</v>
      </c>
      <c r="B38" s="10" t="s">
        <v>60</v>
      </c>
      <c r="C38" s="8">
        <f>SUM(C33:C37)</f>
        <v>0.12670000000000001</v>
      </c>
    </row>
    <row r="39" spans="1:3">
      <c r="A39" s="20" t="s">
        <v>61</v>
      </c>
      <c r="B39" s="20"/>
      <c r="C39" s="20"/>
    </row>
    <row r="40" spans="1:3">
      <c r="A40" s="13" t="s">
        <v>62</v>
      </c>
      <c r="B40" s="4" t="s">
        <v>63</v>
      </c>
      <c r="C40" s="5">
        <v>0.11749999999999999</v>
      </c>
    </row>
    <row r="41" spans="1:3" ht="25.5">
      <c r="A41" s="13" t="s">
        <v>64</v>
      </c>
      <c r="B41" s="14" t="s">
        <v>67</v>
      </c>
      <c r="C41" s="5">
        <v>5.4999999999999997E-3</v>
      </c>
    </row>
    <row r="42" spans="1:3">
      <c r="A42" s="16" t="s">
        <v>65</v>
      </c>
      <c r="B42" s="11" t="s">
        <v>66</v>
      </c>
      <c r="C42" s="12">
        <f>SUM(C40:C41)</f>
        <v>0.123</v>
      </c>
    </row>
    <row r="43" spans="1:3">
      <c r="A43" s="20" t="s">
        <v>68</v>
      </c>
      <c r="B43" s="20"/>
      <c r="C43" s="9">
        <f>+C19+C31+C38+C42</f>
        <v>0.9971000000000001</v>
      </c>
    </row>
    <row r="44" spans="1:3">
      <c r="A44" s="3"/>
      <c r="B44" s="3"/>
      <c r="C44" s="2"/>
    </row>
    <row r="45" spans="1:3">
      <c r="A45" s="3"/>
      <c r="B45" s="3"/>
      <c r="C45" s="2"/>
    </row>
    <row r="46" spans="1:3">
      <c r="A46" s="3"/>
      <c r="B46" s="3"/>
      <c r="C46" s="2"/>
    </row>
    <row r="47" spans="1:3" ht="15" customHeight="1">
      <c r="A47" s="19"/>
      <c r="B47" s="19"/>
      <c r="C47" s="19"/>
    </row>
    <row r="48" spans="1:3" ht="15" customHeight="1">
      <c r="A48" s="18"/>
      <c r="B48" s="18"/>
      <c r="C48" s="18"/>
    </row>
  </sheetData>
  <mergeCells count="8">
    <mergeCell ref="A48:C48"/>
    <mergeCell ref="A5:C5"/>
    <mergeCell ref="A47:C47"/>
    <mergeCell ref="A9:C9"/>
    <mergeCell ref="A32:C32"/>
    <mergeCell ref="A20:C20"/>
    <mergeCell ref="A39:C39"/>
    <mergeCell ref="A43:B43"/>
  </mergeCells>
  <phoneticPr fontId="4" type="noConversion"/>
  <pageMargins left="0.59" right="0.19" top="0.78740157499999996" bottom="0.78740157499999996" header="0.31496062000000002" footer="0.31496062000000002"/>
  <pageSetup paperSize="9" scale="99" orientation="portrait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Encargos Sociais</vt:lpstr>
      <vt:lpstr>'Encargos Sociais'!Area_de_impressao</vt:lpstr>
    </vt:vector>
  </TitlesOfParts>
  <Company>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Paulo Brasileiro Pires Freire</cp:lastModifiedBy>
  <cp:lastPrinted>2024-03-01T13:45:45Z</cp:lastPrinted>
  <dcterms:created xsi:type="dcterms:W3CDTF">2014-04-09T18:35:33Z</dcterms:created>
  <dcterms:modified xsi:type="dcterms:W3CDTF">2026-04-28T12:56:08Z</dcterms:modified>
</cp:coreProperties>
</file>